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ilio\LEIS ORÇAMENTÁRIAS\2017\PPA 2018 A 2021\"/>
    </mc:Choice>
  </mc:AlternateContent>
  <bookViews>
    <workbookView xWindow="0" yWindow="0" windowWidth="2049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9" i="1"/>
  <c r="C17" i="1"/>
  <c r="C14" i="1"/>
  <c r="C13" i="1"/>
  <c r="C12" i="1"/>
  <c r="C11" i="1"/>
  <c r="C10" i="1"/>
  <c r="C7" i="1"/>
  <c r="C18" i="1" l="1"/>
  <c r="D9" i="1" l="1"/>
  <c r="D10" i="1"/>
  <c r="D17" i="1"/>
  <c r="D5" i="1"/>
  <c r="D13" i="1"/>
  <c r="D12" i="1"/>
  <c r="D6" i="1"/>
  <c r="D7" i="1"/>
  <c r="D11" i="1"/>
  <c r="D15" i="1"/>
  <c r="D8" i="1"/>
  <c r="D16" i="1"/>
  <c r="D4" i="1"/>
  <c r="D14" i="1"/>
  <c r="D18" i="1" l="1"/>
</calcChain>
</file>

<file path=xl/sharedStrings.xml><?xml version="1.0" encoding="utf-8"?>
<sst xmlns="http://schemas.openxmlformats.org/spreadsheetml/2006/main" count="22" uniqueCount="22">
  <si>
    <t>CÂMARA MUNICIPAL DE VEREADORES</t>
  </si>
  <si>
    <t>GABINETE DO PREFEITO</t>
  </si>
  <si>
    <t>SECRETARIA DE GOVERNO E ADMINIST.</t>
  </si>
  <si>
    <t>SECRETARIA DA FAZENDA E PLANEJAMENT</t>
  </si>
  <si>
    <t>SECRETARIA DA AGRICULT E MEIO AMBIE</t>
  </si>
  <si>
    <t>SECRETARIA EDUCACAO E DESPORTO</t>
  </si>
  <si>
    <t>SECRETARIA DE INFRAESTRUTURA</t>
  </si>
  <si>
    <t>SECRETARIA DA SAUDE</t>
  </si>
  <si>
    <t>SECR.DE ASSIST.E INTEGRACAO SOCIAL</t>
  </si>
  <si>
    <t>SECRETARIA DE INDUSTRIA COMERCIO</t>
  </si>
  <si>
    <t>SECRETARIA DE CULTURA E TURISMO</t>
  </si>
  <si>
    <t>ENCARGOS GERAIS DO MUNICIPIO</t>
  </si>
  <si>
    <t>SECRETARIA MUNICIPAL DO INDIO</t>
  </si>
  <si>
    <t>REGIME PRÓPRIO DE PREVIDÊNCIA SOCIAL</t>
  </si>
  <si>
    <t>Estrutura de Órgãos, Unidades Orçamentárias e Executoras</t>
  </si>
  <si>
    <t>UNIDADE</t>
  </si>
  <si>
    <t>ESPECIFICAÇÃO</t>
  </si>
  <si>
    <t>VALOR</t>
  </si>
  <si>
    <t>%</t>
  </si>
  <si>
    <t>TOTAL</t>
  </si>
  <si>
    <t xml:space="preserve">MUNICIPIO DE RONDA ALTA </t>
  </si>
  <si>
    <t xml:space="preserve"> PPA - 2018 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</si>
</sst>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/>
    <xf numFmtId="0" fontId="2" fillId="2" borderId="1" xfId="0" applyFont="1" applyFill="1" applyBorder="1"/>
    <xf numFmtId="4" fontId="2" fillId="2" borderId="1" xfId="0" applyNumberFormat="1" applyFont="1" applyFill="1" applyBorder="1"/>
    <xf numFmtId="4" fontId="1" fillId="2" borderId="1" xfId="0" applyNumberFormat="1" applyFont="1" applyFill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zoomScaleNormal="100" workbookViewId="0">
      <selection activeCell="B6" sqref="B6"/>
    </sheetView>
  </sheetViews>
  <sheetFormatPr defaultRowHeight="15" x14ac:dyDescent="0.25"/>
  <cols>
    <col min="1" max="1" width="12.140625" style="1" customWidth="1"/>
    <col min="2" max="2" width="50.28515625" bestFit="1" customWidth="1"/>
    <col min="3" max="3" width="21.85546875" customWidth="1"/>
  </cols>
  <sheetData>
    <row r="1" spans="1:4" ht="28.5" x14ac:dyDescent="0.45">
      <c r="A1" s="9" t="s">
        <v>20</v>
      </c>
      <c r="B1" s="9"/>
      <c r="C1" s="9"/>
      <c r="D1" s="9"/>
    </row>
    <row r="2" spans="1:4" ht="38.25" customHeight="1" x14ac:dyDescent="0.25">
      <c r="A2" s="11" t="s">
        <v>14</v>
      </c>
      <c r="B2" s="11"/>
      <c r="C2" s="10" t="s">
        <v>21</v>
      </c>
      <c r="D2" s="10"/>
    </row>
    <row r="3" spans="1:4" ht="24" customHeight="1" x14ac:dyDescent="0.3">
      <c r="A3" s="2" t="s">
        <v>15</v>
      </c>
      <c r="B3" s="2" t="s">
        <v>16</v>
      </c>
      <c r="C3" s="2" t="s">
        <v>17</v>
      </c>
      <c r="D3" s="2" t="s">
        <v>18</v>
      </c>
    </row>
    <row r="4" spans="1:4" ht="18.75" x14ac:dyDescent="0.3">
      <c r="A4" s="3">
        <v>1</v>
      </c>
      <c r="B4" s="4" t="s">
        <v>0</v>
      </c>
      <c r="C4" s="5">
        <v>4310000</v>
      </c>
      <c r="D4" s="5">
        <f t="shared" ref="D4:D17" si="0">C4/$C$18%</f>
        <v>2.4324150515021561</v>
      </c>
    </row>
    <row r="5" spans="1:4" ht="18.75" x14ac:dyDescent="0.3">
      <c r="A5" s="3">
        <v>2</v>
      </c>
      <c r="B5" s="4" t="s">
        <v>1</v>
      </c>
      <c r="C5" s="5">
        <v>4154000</v>
      </c>
      <c r="D5" s="5">
        <f t="shared" si="0"/>
        <v>2.3443740426774839</v>
      </c>
    </row>
    <row r="6" spans="1:4" ht="18.75" x14ac:dyDescent="0.3">
      <c r="A6" s="3">
        <v>3</v>
      </c>
      <c r="B6" s="4" t="s">
        <v>2</v>
      </c>
      <c r="C6" s="5">
        <v>8017000</v>
      </c>
      <c r="D6" s="5">
        <f t="shared" si="0"/>
        <v>4.5245177419704836</v>
      </c>
    </row>
    <row r="7" spans="1:4" ht="18.75" x14ac:dyDescent="0.3">
      <c r="A7" s="3">
        <v>4</v>
      </c>
      <c r="B7" s="4" t="s">
        <v>3</v>
      </c>
      <c r="C7" s="5">
        <f>4079000+110000</f>
        <v>4189000</v>
      </c>
      <c r="D7" s="5">
        <f t="shared" si="0"/>
        <v>2.3641268331189167</v>
      </c>
    </row>
    <row r="8" spans="1:4" ht="18.75" x14ac:dyDescent="0.3">
      <c r="A8" s="3">
        <v>5</v>
      </c>
      <c r="B8" s="4" t="s">
        <v>4</v>
      </c>
      <c r="C8" s="5">
        <v>7869000</v>
      </c>
      <c r="D8" s="5">
        <f t="shared" si="0"/>
        <v>4.4409916566752816</v>
      </c>
    </row>
    <row r="9" spans="1:4" ht="18.75" x14ac:dyDescent="0.3">
      <c r="A9" s="3">
        <v>6</v>
      </c>
      <c r="B9" s="4" t="s">
        <v>5</v>
      </c>
      <c r="C9" s="5">
        <f>540000+865000+4370000+620000+630000+27780000+660000+1900000+300000</f>
        <v>37665000</v>
      </c>
      <c r="D9" s="5">
        <f t="shared" si="0"/>
        <v>21.256824342187635</v>
      </c>
    </row>
    <row r="10" spans="1:4" ht="18.75" x14ac:dyDescent="0.3">
      <c r="A10" s="3">
        <v>7</v>
      </c>
      <c r="B10" s="4" t="s">
        <v>6</v>
      </c>
      <c r="C10" s="5">
        <f>31270000+4190000+295000+500000</f>
        <v>36255000</v>
      </c>
      <c r="D10" s="5">
        <f t="shared" si="0"/>
        <v>20.461069070118484</v>
      </c>
    </row>
    <row r="11" spans="1:4" ht="18.75" x14ac:dyDescent="0.3">
      <c r="A11" s="3">
        <v>8</v>
      </c>
      <c r="B11" s="4" t="s">
        <v>7</v>
      </c>
      <c r="C11" s="5">
        <f>30238009</f>
        <v>30238009</v>
      </c>
      <c r="D11" s="5">
        <f t="shared" si="0"/>
        <v>17.065287289804559</v>
      </c>
    </row>
    <row r="12" spans="1:4" ht="18.75" x14ac:dyDescent="0.3">
      <c r="A12" s="3">
        <v>9</v>
      </c>
      <c r="B12" s="4" t="s">
        <v>8</v>
      </c>
      <c r="C12" s="5">
        <f>1780500+3097600+460000</f>
        <v>5338100</v>
      </c>
      <c r="D12" s="5">
        <f t="shared" si="0"/>
        <v>3.0126391615832153</v>
      </c>
    </row>
    <row r="13" spans="1:4" ht="18.75" x14ac:dyDescent="0.3">
      <c r="A13" s="3">
        <v>10</v>
      </c>
      <c r="B13" s="4" t="s">
        <v>9</v>
      </c>
      <c r="C13" s="5">
        <f>2844000+35000</f>
        <v>2879000</v>
      </c>
      <c r="D13" s="5">
        <f t="shared" si="0"/>
        <v>1.6248081051681456</v>
      </c>
    </row>
    <row r="14" spans="1:4" ht="18.75" x14ac:dyDescent="0.3">
      <c r="A14" s="3">
        <v>11</v>
      </c>
      <c r="B14" s="4" t="s">
        <v>10</v>
      </c>
      <c r="C14" s="5">
        <f>1457000+250000</f>
        <v>1707000</v>
      </c>
      <c r="D14" s="5">
        <f t="shared" si="0"/>
        <v>0.96337180810073786</v>
      </c>
    </row>
    <row r="15" spans="1:4" ht="18.75" x14ac:dyDescent="0.3">
      <c r="A15" s="3">
        <v>12</v>
      </c>
      <c r="B15" s="4" t="s">
        <v>11</v>
      </c>
      <c r="C15" s="5">
        <f>12661166</f>
        <v>12661166</v>
      </c>
      <c r="D15" s="5">
        <f t="shared" si="0"/>
        <v>7.1455245354912638</v>
      </c>
    </row>
    <row r="16" spans="1:4" ht="18.75" x14ac:dyDescent="0.3">
      <c r="A16" s="3">
        <v>13</v>
      </c>
      <c r="B16" s="4" t="s">
        <v>12</v>
      </c>
      <c r="C16" s="5">
        <v>500000</v>
      </c>
      <c r="D16" s="5">
        <f t="shared" si="0"/>
        <v>0.28218272059189742</v>
      </c>
    </row>
    <row r="17" spans="1:4" ht="18.75" x14ac:dyDescent="0.3">
      <c r="A17" s="3">
        <v>14</v>
      </c>
      <c r="B17" s="4" t="s">
        <v>13</v>
      </c>
      <c r="C17" s="5">
        <f>6980000+14427880</f>
        <v>21407880</v>
      </c>
      <c r="D17" s="5">
        <f t="shared" si="0"/>
        <v>12.081867641009739</v>
      </c>
    </row>
    <row r="18" spans="1:4" ht="18.75" x14ac:dyDescent="0.3">
      <c r="A18" s="2"/>
      <c r="B18" s="6" t="s">
        <v>19</v>
      </c>
      <c r="C18" s="7">
        <f>SUM(C4:C17)</f>
        <v>177190155</v>
      </c>
      <c r="D18" s="8">
        <f>SUM(D4:D17)</f>
        <v>99.999999999999972</v>
      </c>
    </row>
  </sheetData>
  <mergeCells count="3">
    <mergeCell ref="A1:D1"/>
    <mergeCell ref="C2:D2"/>
    <mergeCell ref="A2:B2"/>
  </mergeCells>
  <pageMargins left="0.51181102362204722" right="0.51181102362204722" top="0.78740157480314965" bottom="0.78740157480314965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2017-05-25T17:40:12Z</cp:lastPrinted>
  <dcterms:created xsi:type="dcterms:W3CDTF">2017-05-25T17:11:24Z</dcterms:created>
  <dcterms:modified xsi:type="dcterms:W3CDTF">2017-05-25T17:51:18Z</dcterms:modified>
</cp:coreProperties>
</file>